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<sst xmlns="http://schemas.openxmlformats.org/spreadsheetml/2006/main" count="117" uniqueCount="67">
  <si>
    <t>省级文物保护单位新叶村乡土建筑之叶柏林民居修缮工程 报价一览表</t>
  </si>
  <si>
    <t>预算审核价:49.5783万元             下浮范围：6%-14%              比选响应截至时间:2024年12月6日9时30分</t>
  </si>
  <si>
    <t>序号</t>
  </si>
  <si>
    <t>参选单位</t>
  </si>
  <si>
    <t>下浮率(%)</t>
  </si>
  <si>
    <t>报价(万元)</t>
  </si>
  <si>
    <t>项目负责人</t>
  </si>
  <si>
    <t>工  期</t>
  </si>
  <si>
    <t>质 量</t>
  </si>
  <si>
    <t>备注</t>
  </si>
  <si>
    <t>新景建设有限公司</t>
  </si>
  <si>
    <t>陈宝庆</t>
  </si>
  <si>
    <t>90日历天</t>
  </si>
  <si>
    <t>合格</t>
  </si>
  <si>
    <t>东阳市文物建筑修缮有限公司</t>
  </si>
  <si>
    <t>应东</t>
  </si>
  <si>
    <t>浙江金隆古建园林工程有限公司</t>
  </si>
  <si>
    <t>吴丹</t>
  </si>
  <si>
    <t>金华市古汇园林建筑工程有限公司</t>
  </si>
  <si>
    <t>齐莹</t>
  </si>
  <si>
    <t>龙泉观松古建筑工程有限公司</t>
  </si>
  <si>
    <t>毛建军</t>
  </si>
  <si>
    <t>浙江绿舟建设有限公司</t>
  </si>
  <si>
    <t>李志静</t>
  </si>
  <si>
    <t>松阳县常贤古建筑有限公司</t>
  </si>
  <si>
    <t>叶常贤</t>
  </si>
  <si>
    <t>杭州嘉泓古建园林有限公司</t>
  </si>
  <si>
    <t>朱青芳</t>
  </si>
  <si>
    <t>建德市古建园林工程有限公司</t>
  </si>
  <si>
    <t>王有生</t>
  </si>
  <si>
    <t>松阳县乡土古建筑工程有限公司</t>
  </si>
  <si>
    <t>郑建安</t>
  </si>
  <si>
    <t>浙江省临海市古建筑工程有限公司</t>
  </si>
  <si>
    <t>陈彩娟</t>
  </si>
  <si>
    <t>浙江成胤建设有限公司</t>
  </si>
  <si>
    <t>沈臻</t>
  </si>
  <si>
    <t>浙江顺昌建设有限公司</t>
  </si>
  <si>
    <t>张明</t>
  </si>
  <si>
    <t>建德李氏园林古建筑工程有限公司</t>
  </si>
  <si>
    <t>李志勇</t>
  </si>
  <si>
    <t>浙江恒兴建设有限公司</t>
  </si>
  <si>
    <t>丁飞</t>
  </si>
  <si>
    <t>华园古建园林（东阳）有限公司</t>
  </si>
  <si>
    <t>张正刚</t>
  </si>
  <si>
    <t>杭州临安宏瑞建设工程有限公司</t>
  </si>
  <si>
    <t>郑艳青</t>
  </si>
  <si>
    <t>瑞安市开景建设集团有限公司</t>
  </si>
  <si>
    <t>周云豹</t>
  </si>
  <si>
    <t>浙江乙末古建园林工程有限公司</t>
  </si>
  <si>
    <t>林天隆</t>
  </si>
  <si>
    <t>绍兴市古建园林建设有限公司</t>
  </si>
  <si>
    <t>谢利英</t>
  </si>
  <si>
    <t>浙江义乌宏宇古建园林工程有限公司</t>
  </si>
  <si>
    <t>季苏晗</t>
  </si>
  <si>
    <t>浙江龙德文化遗产保护有限公司</t>
  </si>
  <si>
    <t>沈亚文</t>
  </si>
  <si>
    <t>杭州文物建筑工程有限公司</t>
  </si>
  <si>
    <t>张维海</t>
  </si>
  <si>
    <t>建德市怡苑风景园林工程有限公司</t>
  </si>
  <si>
    <t>方军龙</t>
  </si>
  <si>
    <t>浙江鎏增古建园林工程有限公司</t>
  </si>
  <si>
    <t>郎建清</t>
  </si>
  <si>
    <t>东阳市大唐营造工程有限公司</t>
  </si>
  <si>
    <t>姜松波</t>
  </si>
  <si>
    <r>
      <t>建设单位抽取下浮率：</t>
    </r>
    <r>
      <rPr>
        <sz val="11"/>
        <color indexed="8"/>
        <rFont val="Tahoma"/>
        <charset val="0"/>
      </rPr>
      <t xml:space="preserve"> </t>
    </r>
    <r>
      <rPr>
        <sz val="11"/>
        <color rgb="FF000000"/>
        <rFont val="宋体"/>
        <charset val="134"/>
      </rPr>
      <t>（</t>
    </r>
    <r>
      <rPr>
        <sz val="11"/>
        <color indexed="8"/>
        <rFont val="Tahoma"/>
        <charset val="0"/>
      </rPr>
      <t>%</t>
    </r>
    <r>
      <rPr>
        <sz val="11"/>
        <color rgb="FF000000"/>
        <rFont val="宋体"/>
        <charset val="134"/>
      </rPr>
      <t>）</t>
    </r>
  </si>
  <si>
    <r>
      <rPr>
        <sz val="11"/>
        <color indexed="8"/>
        <rFont val="宋体"/>
        <charset val="134"/>
      </rPr>
      <t>基准下浮率：（</t>
    </r>
    <r>
      <rPr>
        <sz val="11"/>
        <color indexed="8"/>
        <rFont val="Tahoma"/>
        <charset val="0"/>
      </rPr>
      <t>%</t>
    </r>
    <r>
      <rPr>
        <sz val="11"/>
        <color indexed="8"/>
        <rFont val="宋体"/>
        <charset val="134"/>
      </rPr>
      <t>）</t>
    </r>
  </si>
  <si>
    <t>合同价（万元）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</si>
</sst>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  <numFmt numFmtId="178" formatCode="0.000000_ "/>
  </numFmts>
  <fonts count="41">
    <font>
      <sz val="11"/>
      <color theme="1"/>
      <name val="Tahoma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color rgb="FF00B0F0"/>
      <name val="宋体"/>
      <charset val="134"/>
    </font>
    <font>
      <b/>
      <sz val="12"/>
      <name val="宋体"/>
      <charset val="134"/>
    </font>
    <font>
      <b/>
      <u/>
      <sz val="16"/>
      <name val="宋体"/>
      <charset val="134"/>
    </font>
    <font>
      <b/>
      <sz val="16"/>
      <name val="宋体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</font>
    <font>
      <sz val="12"/>
      <color theme="1"/>
      <name val="黑体"/>
      <family val="3"/>
      <charset val="134"/>
    </font>
    <font>
      <b/>
      <sz val="12"/>
      <color rgb="FFFF0000"/>
      <name val="宋体"/>
      <charset val="134"/>
    </font>
    <font>
      <b/>
      <sz val="12"/>
      <color rgb="FF00B0F0"/>
      <name val="宋体"/>
      <charset val="134"/>
    </font>
    <font>
      <sz val="12"/>
      <color rgb="FF00B0F0"/>
      <name val="黑体"/>
      <family val="3"/>
      <charset val="134"/>
    </font>
    <font>
      <sz val="11"/>
      <color rgb="FF00B0F0"/>
      <name val="宋体"/>
      <charset val="134"/>
    </font>
    <font>
      <sz val="11"/>
      <color theme="1"/>
      <name val="Tahoma"/>
      <charset val="0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0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6" applyNumberFormat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30" fillId="7" borderId="6" applyNumberFormat="0" applyAlignment="0" applyProtection="0">
      <alignment vertical="center"/>
    </xf>
    <xf numFmtId="0" fontId="31" fillId="8" borderId="8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</cellStyleXfs>
  <cellXfs count="59">
    <xf numFmtId="0" fontId="0" fillId="0" borderId="0" xfId="0"/>
    <xf numFmtId="0" fontId="1" fillId="0" borderId="0" xfId="0" applyFont="1" applyFill="1" applyBorder="1" applyAlignment="1"/>
    <xf numFmtId="0" fontId="1" fillId="2" borderId="0" xfId="0" applyFont="1" applyFill="1" applyBorder="1" applyAlignment="1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3" borderId="0" xfId="0" applyFont="1" applyFill="1" applyBorder="1" applyAlignment="1"/>
    <xf numFmtId="0" fontId="3" fillId="0" borderId="0" xfId="0" applyFont="1" applyFill="1" applyBorder="1" applyAlignment="1"/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176" fontId="1" fillId="0" borderId="0" xfId="0" applyNumberFormat="1" applyFont="1" applyFill="1" applyBorder="1" applyAlignment="1"/>
    <xf numFmtId="177" fontId="1" fillId="0" borderId="0" xfId="0" applyNumberFormat="1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7" fillId="0" borderId="2" xfId="57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177" fontId="9" fillId="0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/>
    </xf>
    <xf numFmtId="176" fontId="11" fillId="0" borderId="2" xfId="0" applyNumberFormat="1" applyFont="1" applyFill="1" applyBorder="1" applyAlignment="1">
      <alignment horizontal="center" vertical="center" wrapText="1"/>
    </xf>
    <xf numFmtId="177" fontId="11" fillId="0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/>
    </xf>
    <xf numFmtId="176" fontId="14" fillId="3" borderId="2" xfId="0" applyNumberFormat="1" applyFont="1" applyFill="1" applyBorder="1" applyAlignment="1">
      <alignment horizontal="center" vertical="center" wrapText="1"/>
    </xf>
    <xf numFmtId="177" fontId="16" fillId="3" borderId="2" xfId="0" applyNumberFormat="1" applyFont="1" applyFill="1" applyBorder="1" applyAlignment="1">
      <alignment horizontal="center" vertical="center"/>
    </xf>
    <xf numFmtId="177" fontId="14" fillId="3" borderId="2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178" fontId="9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176" fontId="17" fillId="0" borderId="2" xfId="0" applyNumberFormat="1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76" fontId="17" fillId="0" borderId="2" xfId="0" applyNumberFormat="1" applyFont="1" applyFill="1" applyBorder="1" applyAlignment="1">
      <alignment horizontal="center" vertical="center"/>
    </xf>
    <xf numFmtId="177" fontId="17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176" fontId="10" fillId="0" borderId="0" xfId="0" applyNumberFormat="1" applyFont="1" applyFill="1" applyBorder="1" applyAlignment="1">
      <alignment horizontal="center" vertical="center" wrapText="1"/>
    </xf>
    <xf numFmtId="177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3 2" xfId="50"/>
    <cellStyle name="常规 3 3" xfId="51"/>
    <cellStyle name="常规 2 2" xfId="52"/>
    <cellStyle name="常规 3 4" xfId="53"/>
    <cellStyle name="常规 2 3" xfId="54"/>
    <cellStyle name="常规 2" xfId="55"/>
    <cellStyle name="常规 2 4" xfId="56"/>
    <cellStyle name="常规 3" xfId="57"/>
    <cellStyle name="常规 3 5" xfId="58"/>
    <cellStyle name="常规 4" xfId="59"/>
    <cellStyle name="常规 5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topLeftCell="A30" workbookViewId="0">
      <selection activeCell="I24" sqref="I24"/>
    </sheetView>
  </sheetViews>
  <sheetFormatPr defaultColWidth="9" defaultRowHeight="15.6" outlineLevelCol="7"/>
  <cols>
    <col min="1" max="1" width="5.25" style="1" customWidth="1"/>
    <col min="2" max="2" width="32.9666666666667" style="8" customWidth="1"/>
    <col min="3" max="3" width="11.5" style="9" customWidth="1"/>
    <col min="4" max="5" width="13.625" style="10" customWidth="1"/>
    <col min="6" max="6" width="10.375" style="11" customWidth="1"/>
    <col min="7" max="7" width="7.5" style="1" customWidth="1"/>
    <col min="8" max="8" width="13.875" style="1" customWidth="1"/>
    <col min="9" max="9" width="10.375" style="1"/>
    <col min="10" max="16384" width="9" style="1"/>
  </cols>
  <sheetData>
    <row r="1" s="1" customFormat="1" ht="29" customHeight="1" spans="1:8">
      <c r="A1" s="12" t="s">
        <v>0</v>
      </c>
      <c r="B1" s="13"/>
      <c r="C1" s="13"/>
      <c r="D1" s="13"/>
      <c r="E1" s="13"/>
      <c r="F1" s="13"/>
      <c r="G1" s="13"/>
      <c r="H1" s="13"/>
    </row>
    <row r="2" s="1" customFormat="1" ht="24" customHeight="1" spans="1:8">
      <c r="A2" s="14" t="s">
        <v>1</v>
      </c>
      <c r="B2" s="14"/>
      <c r="C2" s="15"/>
      <c r="D2" s="16"/>
      <c r="E2" s="17"/>
      <c r="F2" s="18"/>
      <c r="G2" s="14"/>
      <c r="H2" s="14"/>
    </row>
    <row r="3" s="1" customFormat="1" ht="21" customHeight="1" spans="1:8">
      <c r="A3" s="19" t="s">
        <v>2</v>
      </c>
      <c r="B3" s="19" t="s">
        <v>3</v>
      </c>
      <c r="C3" s="20" t="s">
        <v>4</v>
      </c>
      <c r="D3" s="21" t="s">
        <v>5</v>
      </c>
      <c r="E3" s="21" t="s">
        <v>6</v>
      </c>
      <c r="F3" s="19" t="s">
        <v>7</v>
      </c>
      <c r="G3" s="19" t="s">
        <v>8</v>
      </c>
      <c r="H3" s="22" t="s">
        <v>9</v>
      </c>
    </row>
    <row r="4" s="1" customFormat="1" ht="24.95" customHeight="1" spans="1:8">
      <c r="A4" s="19">
        <v>1</v>
      </c>
      <c r="B4" s="23" t="s">
        <v>10</v>
      </c>
      <c r="C4" s="20">
        <v>10.5</v>
      </c>
      <c r="D4" s="24">
        <v>44.5785</v>
      </c>
      <c r="E4" s="21" t="s">
        <v>11</v>
      </c>
      <c r="F4" s="25" t="s">
        <v>12</v>
      </c>
      <c r="G4" s="26" t="s">
        <v>13</v>
      </c>
      <c r="H4" s="19"/>
    </row>
    <row r="5" s="2" customFormat="1" ht="24.95" customHeight="1" spans="1:8">
      <c r="A5" s="19">
        <v>2</v>
      </c>
      <c r="B5" s="23" t="s">
        <v>14</v>
      </c>
      <c r="C5" s="27">
        <v>9.5</v>
      </c>
      <c r="D5" s="24">
        <v>45.0547</v>
      </c>
      <c r="E5" s="21" t="s">
        <v>15</v>
      </c>
      <c r="F5" s="25" t="s">
        <v>12</v>
      </c>
      <c r="G5" s="28" t="s">
        <v>13</v>
      </c>
      <c r="H5" s="29"/>
    </row>
    <row r="6" s="1" customFormat="1" ht="24.95" customHeight="1" spans="1:8">
      <c r="A6" s="19">
        <v>3</v>
      </c>
      <c r="B6" s="23" t="s">
        <v>16</v>
      </c>
      <c r="C6" s="20">
        <v>8.85</v>
      </c>
      <c r="D6" s="24">
        <f t="shared" ref="D6:D20" si="0">47.6163*(100-C6)/100+1.962</f>
        <v>45.36425745</v>
      </c>
      <c r="E6" s="21" t="s">
        <v>17</v>
      </c>
      <c r="F6" s="25" t="s">
        <v>12</v>
      </c>
      <c r="G6" s="26" t="s">
        <v>13</v>
      </c>
      <c r="H6" s="19"/>
    </row>
    <row r="7" s="3" customFormat="1" ht="24.95" customHeight="1" spans="1:8">
      <c r="A7" s="19">
        <v>4</v>
      </c>
      <c r="B7" s="23" t="s">
        <v>18</v>
      </c>
      <c r="C7" s="20">
        <v>11.4</v>
      </c>
      <c r="D7" s="24">
        <f t="shared" si="0"/>
        <v>44.1500418</v>
      </c>
      <c r="E7" s="21" t="s">
        <v>19</v>
      </c>
      <c r="F7" s="25" t="s">
        <v>12</v>
      </c>
      <c r="G7" s="26" t="s">
        <v>13</v>
      </c>
      <c r="H7" s="19"/>
    </row>
    <row r="8" s="3" customFormat="1" ht="24.95" customHeight="1" spans="1:8">
      <c r="A8" s="19">
        <v>5</v>
      </c>
      <c r="B8" s="23" t="s">
        <v>20</v>
      </c>
      <c r="C8" s="20">
        <v>10.25</v>
      </c>
      <c r="D8" s="24">
        <f t="shared" si="0"/>
        <v>44.69762925</v>
      </c>
      <c r="E8" s="21" t="s">
        <v>21</v>
      </c>
      <c r="F8" s="25" t="s">
        <v>12</v>
      </c>
      <c r="G8" s="26" t="s">
        <v>13</v>
      </c>
      <c r="H8" s="19"/>
    </row>
    <row r="9" s="3" customFormat="1" ht="24.95" customHeight="1" spans="1:8">
      <c r="A9" s="19">
        <v>6</v>
      </c>
      <c r="B9" s="23" t="s">
        <v>22</v>
      </c>
      <c r="C9" s="20">
        <v>11.5</v>
      </c>
      <c r="D9" s="24">
        <f t="shared" si="0"/>
        <v>44.1024255</v>
      </c>
      <c r="E9" s="21" t="s">
        <v>23</v>
      </c>
      <c r="F9" s="25" t="s">
        <v>12</v>
      </c>
      <c r="G9" s="26" t="s">
        <v>13</v>
      </c>
      <c r="H9" s="19"/>
    </row>
    <row r="10" s="3" customFormat="1" ht="24.95" customHeight="1" spans="1:8">
      <c r="A10" s="19">
        <v>7</v>
      </c>
      <c r="B10" s="23" t="s">
        <v>24</v>
      </c>
      <c r="C10" s="20">
        <v>9.5</v>
      </c>
      <c r="D10" s="24">
        <f t="shared" si="0"/>
        <v>45.0547515</v>
      </c>
      <c r="E10" s="21" t="s">
        <v>25</v>
      </c>
      <c r="F10" s="25" t="s">
        <v>12</v>
      </c>
      <c r="G10" s="26" t="s">
        <v>13</v>
      </c>
      <c r="H10" s="19"/>
    </row>
    <row r="11" s="4" customFormat="1" ht="24.95" customHeight="1" spans="1:8">
      <c r="A11" s="30">
        <v>8</v>
      </c>
      <c r="B11" s="31" t="s">
        <v>26</v>
      </c>
      <c r="C11" s="32">
        <v>9.35</v>
      </c>
      <c r="D11" s="24">
        <f t="shared" si="0"/>
        <v>45.12617595</v>
      </c>
      <c r="E11" s="33" t="s">
        <v>27</v>
      </c>
      <c r="F11" s="34" t="s">
        <v>12</v>
      </c>
      <c r="G11" s="35" t="s">
        <v>13</v>
      </c>
      <c r="H11" s="36">
        <v>1</v>
      </c>
    </row>
    <row r="12" s="3" customFormat="1" ht="24.95" customHeight="1" spans="1:8">
      <c r="A12" s="19">
        <v>9</v>
      </c>
      <c r="B12" s="23" t="s">
        <v>28</v>
      </c>
      <c r="C12" s="20">
        <v>10.05</v>
      </c>
      <c r="D12" s="24">
        <f t="shared" si="0"/>
        <v>44.79286185</v>
      </c>
      <c r="E12" s="21" t="s">
        <v>29</v>
      </c>
      <c r="F12" s="25" t="s">
        <v>12</v>
      </c>
      <c r="G12" s="26" t="s">
        <v>13</v>
      </c>
      <c r="H12" s="19"/>
    </row>
    <row r="13" s="3" customFormat="1" ht="24.95" customHeight="1" spans="1:8">
      <c r="A13" s="19">
        <v>10</v>
      </c>
      <c r="B13" s="23" t="s">
        <v>30</v>
      </c>
      <c r="C13" s="20">
        <v>10.6</v>
      </c>
      <c r="D13" s="24">
        <f t="shared" si="0"/>
        <v>44.5309722</v>
      </c>
      <c r="E13" s="21" t="s">
        <v>31</v>
      </c>
      <c r="F13" s="25" t="s">
        <v>12</v>
      </c>
      <c r="G13" s="26" t="s">
        <v>13</v>
      </c>
      <c r="H13" s="19"/>
    </row>
    <row r="14" s="3" customFormat="1" ht="24.95" customHeight="1" spans="1:8">
      <c r="A14" s="19">
        <v>11</v>
      </c>
      <c r="B14" s="23" t="s">
        <v>32</v>
      </c>
      <c r="C14" s="20">
        <v>11.85</v>
      </c>
      <c r="D14" s="24">
        <f t="shared" si="0"/>
        <v>43.93576845</v>
      </c>
      <c r="E14" s="21" t="s">
        <v>33</v>
      </c>
      <c r="F14" s="25" t="s">
        <v>12</v>
      </c>
      <c r="G14" s="26" t="s">
        <v>13</v>
      </c>
      <c r="H14" s="19"/>
    </row>
    <row r="15" s="3" customFormat="1" ht="24.95" customHeight="1" spans="1:8">
      <c r="A15" s="19">
        <v>12</v>
      </c>
      <c r="B15" s="23" t="s">
        <v>34</v>
      </c>
      <c r="C15" s="20">
        <v>11.45</v>
      </c>
      <c r="D15" s="24">
        <f t="shared" si="0"/>
        <v>44.12623365</v>
      </c>
      <c r="E15" s="21" t="s">
        <v>35</v>
      </c>
      <c r="F15" s="25" t="s">
        <v>12</v>
      </c>
      <c r="G15" s="26" t="s">
        <v>13</v>
      </c>
      <c r="H15" s="19"/>
    </row>
    <row r="16" s="3" customFormat="1" ht="24.95" customHeight="1" spans="1:8">
      <c r="A16" s="19">
        <v>13</v>
      </c>
      <c r="B16" s="23" t="s">
        <v>36</v>
      </c>
      <c r="C16" s="20">
        <v>8.9</v>
      </c>
      <c r="D16" s="24">
        <f t="shared" si="0"/>
        <v>45.3404493</v>
      </c>
      <c r="E16" s="21" t="s">
        <v>37</v>
      </c>
      <c r="F16" s="25" t="s">
        <v>12</v>
      </c>
      <c r="G16" s="26" t="s">
        <v>13</v>
      </c>
      <c r="H16" s="19"/>
    </row>
    <row r="17" s="3" customFormat="1" ht="24.95" customHeight="1" spans="1:8">
      <c r="A17" s="19">
        <v>14</v>
      </c>
      <c r="B17" s="23" t="s">
        <v>38</v>
      </c>
      <c r="C17" s="20">
        <v>10.7</v>
      </c>
      <c r="D17" s="24">
        <f t="shared" si="0"/>
        <v>44.4833559</v>
      </c>
      <c r="E17" s="21" t="s">
        <v>39</v>
      </c>
      <c r="F17" s="25" t="s">
        <v>12</v>
      </c>
      <c r="G17" s="26" t="s">
        <v>13</v>
      </c>
      <c r="H17" s="19"/>
    </row>
    <row r="18" s="3" customFormat="1" ht="24.95" customHeight="1" spans="1:8">
      <c r="A18" s="19">
        <v>15</v>
      </c>
      <c r="B18" s="23" t="s">
        <v>40</v>
      </c>
      <c r="C18" s="20">
        <v>10.35</v>
      </c>
      <c r="D18" s="24">
        <f t="shared" si="0"/>
        <v>44.65001295</v>
      </c>
      <c r="E18" s="21" t="s">
        <v>41</v>
      </c>
      <c r="F18" s="25" t="s">
        <v>12</v>
      </c>
      <c r="G18" s="26" t="s">
        <v>13</v>
      </c>
      <c r="H18" s="19"/>
    </row>
    <row r="19" s="3" customFormat="1" ht="24.95" customHeight="1" spans="1:8">
      <c r="A19" s="19">
        <v>16</v>
      </c>
      <c r="B19" s="23" t="s">
        <v>42</v>
      </c>
      <c r="C19" s="20">
        <v>9.11</v>
      </c>
      <c r="D19" s="24">
        <f t="shared" si="0"/>
        <v>45.24045507</v>
      </c>
      <c r="E19" s="21" t="s">
        <v>43</v>
      </c>
      <c r="F19" s="25" t="s">
        <v>12</v>
      </c>
      <c r="G19" s="26" t="s">
        <v>13</v>
      </c>
      <c r="H19" s="19"/>
    </row>
    <row r="20" s="3" customFormat="1" ht="24.95" customHeight="1" spans="1:8">
      <c r="A20" s="19">
        <v>17</v>
      </c>
      <c r="B20" s="23" t="s">
        <v>44</v>
      </c>
      <c r="C20" s="20">
        <v>8.85</v>
      </c>
      <c r="D20" s="24">
        <f t="shared" si="0"/>
        <v>45.36425745</v>
      </c>
      <c r="E20" s="21" t="s">
        <v>45</v>
      </c>
      <c r="F20" s="25" t="s">
        <v>12</v>
      </c>
      <c r="G20" s="26" t="s">
        <v>13</v>
      </c>
      <c r="H20" s="19"/>
    </row>
    <row r="21" s="5" customFormat="1" ht="24.95" customHeight="1" spans="1:8">
      <c r="A21" s="37">
        <v>18</v>
      </c>
      <c r="B21" s="38" t="s">
        <v>46</v>
      </c>
      <c r="C21" s="39">
        <v>10.6</v>
      </c>
      <c r="D21" s="40">
        <v>46.285</v>
      </c>
      <c r="E21" s="41" t="s">
        <v>47</v>
      </c>
      <c r="F21" s="42" t="s">
        <v>12</v>
      </c>
      <c r="G21" s="43" t="s">
        <v>13</v>
      </c>
      <c r="H21" s="37"/>
    </row>
    <row r="22" s="3" customFormat="1" ht="24.95" customHeight="1" spans="1:8">
      <c r="A22" s="19">
        <v>19</v>
      </c>
      <c r="B22" s="23" t="s">
        <v>48</v>
      </c>
      <c r="C22" s="20">
        <v>9.6</v>
      </c>
      <c r="D22" s="44">
        <v>45.007135</v>
      </c>
      <c r="E22" s="21" t="s">
        <v>49</v>
      </c>
      <c r="F22" s="25" t="s">
        <v>12</v>
      </c>
      <c r="G22" s="26" t="s">
        <v>13</v>
      </c>
      <c r="H22" s="19"/>
    </row>
    <row r="23" s="6" customFormat="1" ht="24.95" customHeight="1" spans="1:8">
      <c r="A23" s="45">
        <v>20</v>
      </c>
      <c r="B23" s="23" t="s">
        <v>50</v>
      </c>
      <c r="C23" s="46">
        <v>11</v>
      </c>
      <c r="D23" s="45">
        <v>44.3405</v>
      </c>
      <c r="E23" s="45" t="s">
        <v>51</v>
      </c>
      <c r="F23" s="45" t="s">
        <v>12</v>
      </c>
      <c r="G23" s="45" t="s">
        <v>13</v>
      </c>
      <c r="H23" s="47"/>
    </row>
    <row r="24" s="3" customFormat="1" ht="24.95" customHeight="1" spans="1:8">
      <c r="A24" s="19">
        <v>21</v>
      </c>
      <c r="B24" s="23" t="s">
        <v>52</v>
      </c>
      <c r="C24" s="20">
        <v>11.75</v>
      </c>
      <c r="D24" s="24">
        <f t="shared" ref="D24:D29" si="1">47.6163*(100-C24)/100+1.962</f>
        <v>43.98338475</v>
      </c>
      <c r="E24" s="21" t="s">
        <v>53</v>
      </c>
      <c r="F24" s="25" t="s">
        <v>12</v>
      </c>
      <c r="G24" s="26" t="s">
        <v>13</v>
      </c>
      <c r="H24" s="19"/>
    </row>
    <row r="25" s="3" customFormat="1" ht="24.95" customHeight="1" spans="1:8">
      <c r="A25" s="19">
        <v>22</v>
      </c>
      <c r="B25" s="23" t="s">
        <v>54</v>
      </c>
      <c r="C25" s="20">
        <v>9.77</v>
      </c>
      <c r="D25" s="24">
        <f t="shared" si="1"/>
        <v>44.92618749</v>
      </c>
      <c r="E25" s="21" t="s">
        <v>55</v>
      </c>
      <c r="F25" s="25" t="s">
        <v>12</v>
      </c>
      <c r="G25" s="26" t="s">
        <v>13</v>
      </c>
      <c r="H25" s="19"/>
    </row>
    <row r="26" s="3" customFormat="1" ht="24.95" customHeight="1" spans="1:8">
      <c r="A26" s="19">
        <v>23</v>
      </c>
      <c r="B26" s="23" t="s">
        <v>56</v>
      </c>
      <c r="C26" s="20">
        <v>10.45</v>
      </c>
      <c r="D26" s="24">
        <f t="shared" si="1"/>
        <v>44.60239665</v>
      </c>
      <c r="E26" s="21" t="s">
        <v>57</v>
      </c>
      <c r="F26" s="25" t="s">
        <v>12</v>
      </c>
      <c r="G26" s="26" t="s">
        <v>13</v>
      </c>
      <c r="H26" s="19"/>
    </row>
    <row r="27" s="3" customFormat="1" ht="24.95" customHeight="1" spans="1:8">
      <c r="A27" s="19">
        <v>24</v>
      </c>
      <c r="B27" s="23" t="s">
        <v>58</v>
      </c>
      <c r="C27" s="20">
        <v>8.6</v>
      </c>
      <c r="D27" s="24">
        <f t="shared" si="1"/>
        <v>45.4832982</v>
      </c>
      <c r="E27" s="21" t="s">
        <v>59</v>
      </c>
      <c r="F27" s="25" t="s">
        <v>12</v>
      </c>
      <c r="G27" s="26" t="s">
        <v>13</v>
      </c>
      <c r="H27" s="19"/>
    </row>
    <row r="28" s="3" customFormat="1" ht="24.95" customHeight="1" spans="1:8">
      <c r="A28" s="19">
        <v>25</v>
      </c>
      <c r="B28" s="23" t="s">
        <v>60</v>
      </c>
      <c r="C28" s="20">
        <v>10.05</v>
      </c>
      <c r="D28" s="24">
        <f t="shared" si="1"/>
        <v>44.79286185</v>
      </c>
      <c r="E28" s="21" t="s">
        <v>61</v>
      </c>
      <c r="F28" s="25" t="s">
        <v>12</v>
      </c>
      <c r="G28" s="26" t="s">
        <v>13</v>
      </c>
      <c r="H28" s="19"/>
    </row>
    <row r="29" s="1" customFormat="1" ht="24" customHeight="1" spans="1:8">
      <c r="A29" s="19">
        <v>26</v>
      </c>
      <c r="B29" s="23" t="s">
        <v>62</v>
      </c>
      <c r="C29" s="20">
        <v>8.8</v>
      </c>
      <c r="D29" s="24">
        <f t="shared" si="1"/>
        <v>45.3880656</v>
      </c>
      <c r="E29" s="21" t="s">
        <v>63</v>
      </c>
      <c r="F29" s="25" t="s">
        <v>12</v>
      </c>
      <c r="G29" s="26" t="s">
        <v>13</v>
      </c>
      <c r="H29" s="48"/>
    </row>
    <row r="30" s="7" customFormat="1" ht="24" customHeight="1" spans="1:8">
      <c r="A30" s="49" t="s">
        <v>64</v>
      </c>
      <c r="B30" s="50"/>
      <c r="C30" s="48">
        <v>10.2</v>
      </c>
      <c r="D30" s="48"/>
      <c r="E30" s="48"/>
      <c r="F30" s="48">
        <v>8.6</v>
      </c>
      <c r="G30" s="48"/>
      <c r="H30" s="48"/>
    </row>
    <row r="31" s="7" customFormat="1" ht="24" customHeight="1" spans="1:8">
      <c r="A31" s="50"/>
      <c r="B31" s="50"/>
      <c r="C31" s="48">
        <v>11.4</v>
      </c>
      <c r="D31" s="48"/>
      <c r="E31" s="48"/>
      <c r="F31" s="48">
        <v>7.2</v>
      </c>
      <c r="G31" s="48"/>
      <c r="H31" s="48"/>
    </row>
    <row r="32" s="7" customFormat="1" ht="30.95" customHeight="1" spans="1:8">
      <c r="A32" s="50" t="s">
        <v>65</v>
      </c>
      <c r="B32" s="50"/>
      <c r="C32" s="51">
        <f>(C30+F30+C31+F31)/4</f>
        <v>9.35</v>
      </c>
      <c r="D32" s="50" t="s">
        <v>66</v>
      </c>
      <c r="E32" s="50"/>
      <c r="F32" s="50"/>
      <c r="G32" s="52">
        <f>47.6163*(100-C32)/100+1.962</f>
        <v>45.12617595</v>
      </c>
      <c r="H32" s="52"/>
    </row>
    <row r="33" s="7" customFormat="1" ht="24" customHeight="1" spans="1:8">
      <c r="A33" s="53"/>
      <c r="B33" s="54"/>
      <c r="C33" s="55"/>
      <c r="D33" s="56"/>
      <c r="E33" s="56"/>
      <c r="F33" s="57"/>
      <c r="G33" s="57"/>
      <c r="H33" s="58"/>
    </row>
    <row r="34" s="7" customFormat="1" ht="24" customHeight="1" spans="1:8">
      <c r="A34" s="53"/>
      <c r="B34" s="54"/>
      <c r="C34" s="55"/>
      <c r="D34" s="56"/>
      <c r="E34" s="56"/>
      <c r="F34" s="57"/>
      <c r="G34" s="57"/>
      <c r="H34" s="58"/>
    </row>
    <row r="35" s="7" customFormat="1" ht="24" customHeight="1" spans="1:8">
      <c r="A35" s="53"/>
      <c r="B35" s="54"/>
      <c r="C35" s="55"/>
      <c r="D35" s="56"/>
      <c r="E35" s="56"/>
      <c r="F35" s="57"/>
      <c r="G35" s="57"/>
      <c r="H35" s="58"/>
    </row>
    <row r="36" s="7" customFormat="1" ht="24" customHeight="1" spans="1:8">
      <c r="A36" s="53"/>
      <c r="B36" s="54"/>
      <c r="C36" s="55"/>
      <c r="D36" s="56"/>
      <c r="E36" s="56"/>
      <c r="F36" s="57"/>
      <c r="G36" s="57"/>
      <c r="H36" s="58"/>
    </row>
    <row r="37" s="7" customFormat="1" ht="24" customHeight="1" spans="1:8">
      <c r="A37" s="53"/>
      <c r="B37" s="54"/>
      <c r="C37" s="55"/>
      <c r="D37" s="56"/>
      <c r="E37" s="56"/>
      <c r="F37" s="57"/>
      <c r="G37" s="57"/>
      <c r="H37" s="58"/>
    </row>
    <row r="38" s="7" customFormat="1" ht="24" customHeight="1" spans="1:8">
      <c r="A38" s="53"/>
      <c r="B38" s="54"/>
      <c r="C38" s="55"/>
      <c r="D38" s="56"/>
      <c r="E38" s="56"/>
      <c r="F38" s="57"/>
      <c r="G38" s="57"/>
      <c r="H38" s="58"/>
    </row>
    <row r="39" s="7" customFormat="1" ht="24" customHeight="1" spans="1:8">
      <c r="A39" s="53"/>
      <c r="B39" s="54"/>
      <c r="C39" s="55"/>
      <c r="D39" s="56"/>
      <c r="E39" s="56"/>
      <c r="F39" s="57"/>
      <c r="G39" s="57"/>
      <c r="H39" s="58"/>
    </row>
    <row r="40" s="7" customFormat="1" ht="24" customHeight="1" spans="1:8">
      <c r="A40" s="53"/>
      <c r="B40" s="54"/>
      <c r="C40" s="55"/>
      <c r="D40" s="56"/>
      <c r="E40" s="56"/>
      <c r="F40" s="57"/>
      <c r="G40" s="57"/>
      <c r="H40" s="58"/>
    </row>
    <row r="41" s="7" customFormat="1" ht="24" customHeight="1" spans="1:8">
      <c r="A41" s="53"/>
      <c r="B41" s="54"/>
      <c r="C41" s="55"/>
      <c r="D41" s="56"/>
      <c r="E41" s="56"/>
      <c r="F41" s="57"/>
      <c r="G41" s="57"/>
      <c r="H41" s="58"/>
    </row>
    <row r="42" s="7" customFormat="1" ht="24" customHeight="1" spans="1:8">
      <c r="A42" s="53"/>
      <c r="B42" s="54"/>
      <c r="C42" s="55"/>
      <c r="D42" s="56"/>
      <c r="E42" s="56"/>
      <c r="F42" s="57"/>
      <c r="G42" s="57"/>
      <c r="H42" s="58"/>
    </row>
    <row r="43" s="7" customFormat="1" ht="24" customHeight="1" spans="1:8">
      <c r="A43" s="53"/>
      <c r="B43" s="54"/>
      <c r="C43" s="55"/>
      <c r="D43" s="56"/>
      <c r="E43" s="56"/>
      <c r="F43" s="57"/>
      <c r="G43" s="57"/>
      <c r="H43" s="58"/>
    </row>
  </sheetData>
  <mergeCells count="10">
    <mergeCell ref="A1:H1"/>
    <mergeCell ref="A2:H2"/>
    <mergeCell ref="C30:E30"/>
    <mergeCell ref="F30:H30"/>
    <mergeCell ref="C31:E31"/>
    <mergeCell ref="F31:H31"/>
    <mergeCell ref="A32:B32"/>
    <mergeCell ref="D32:F32"/>
    <mergeCell ref="G32:H32"/>
    <mergeCell ref="A30:B3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2020-08-20T01:55:00Z</cp:lastPrinted>
  <dcterms:modified xsi:type="dcterms:W3CDTF">2024-12-06T06:17:55Z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135786662D994A72A56AC64C16FE31D0</vt:lpwstr>
  </property>
</Properties>
</file>